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a.ea\Desktop\Дума 2026\апрель\решения от 28.04.2026\бюджет\"/>
    </mc:Choice>
  </mc:AlternateContent>
  <bookViews>
    <workbookView xWindow="-120" yWindow="-120" windowWidth="29040" windowHeight="15840"/>
  </bookViews>
  <sheets>
    <sheet name="прил. 3" sheetId="1" r:id="rId1"/>
  </sheets>
  <definedNames>
    <definedName name="_xlnm.Print_Area" localSheetId="0">'прил. 3'!$A$1:$V$21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1" l="1"/>
  <c r="U21" i="1" s="1"/>
  <c r="N18" i="1"/>
  <c r="G18" i="1"/>
  <c r="G21" i="1" s="1"/>
  <c r="T20" i="1"/>
  <c r="V20" i="1" s="1"/>
  <c r="S18" i="1"/>
  <c r="S21" i="1" s="1"/>
  <c r="L18" i="1"/>
  <c r="L21" i="1" s="1"/>
  <c r="E18" i="1"/>
  <c r="E21" i="1" s="1"/>
  <c r="R20" i="1"/>
  <c r="R19" i="1"/>
  <c r="T19" i="1" s="1"/>
  <c r="V19" i="1" s="1"/>
  <c r="K20" i="1"/>
  <c r="M20" i="1" s="1"/>
  <c r="O20" i="1" s="1"/>
  <c r="K19" i="1"/>
  <c r="M19" i="1" s="1"/>
  <c r="O19" i="1" s="1"/>
  <c r="D20" i="1"/>
  <c r="F20" i="1" s="1"/>
  <c r="H20" i="1" s="1"/>
  <c r="D19" i="1"/>
  <c r="F19" i="1" s="1"/>
  <c r="H19" i="1" s="1"/>
  <c r="Q18" i="1"/>
  <c r="Q21" i="1" s="1"/>
  <c r="J18" i="1"/>
  <c r="J21" i="1" s="1"/>
  <c r="C18" i="1"/>
  <c r="C21" i="1" s="1"/>
  <c r="N21" i="1" l="1"/>
  <c r="P18" i="1"/>
  <c r="R18" i="1" s="1"/>
  <c r="R21" i="1" s="1"/>
  <c r="T21" i="1" s="1"/>
  <c r="V21" i="1" s="1"/>
  <c r="I18" i="1"/>
  <c r="K18" i="1" s="1"/>
  <c r="K21" i="1" s="1"/>
  <c r="M21" i="1" s="1"/>
  <c r="B18" i="1"/>
  <c r="D18" i="1" s="1"/>
  <c r="O21" i="1" l="1"/>
  <c r="T18" i="1"/>
  <c r="V18" i="1" s="1"/>
  <c r="M18" i="1"/>
  <c r="O18" i="1" s="1"/>
  <c r="D21" i="1"/>
  <c r="F21" i="1" s="1"/>
  <c r="H21" i="1" s="1"/>
  <c r="F18" i="1"/>
  <c r="H18" i="1" s="1"/>
  <c r="B21" i="1"/>
  <c r="I21" i="1"/>
  <c r="P21" i="1"/>
</calcChain>
</file>

<file path=xl/sharedStrings.xml><?xml version="1.0" encoding="utf-8"?>
<sst xmlns="http://schemas.openxmlformats.org/spreadsheetml/2006/main" count="37" uniqueCount="27">
  <si>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</si>
  <si>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</si>
  <si>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</si>
  <si>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</si>
  <si>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</si>
  <si>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</si>
  <si>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</si>
  <si>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>муниципальных внутренних заимствований на 2026 год и плановый период 2027 и 2028 годов</t>
  </si>
  <si>
    <t>Изменения</t>
  </si>
  <si>
    <t>Проект решения
(2026 год)</t>
  </si>
  <si>
    <t>Проект решения
(2027 год)</t>
  </si>
  <si>
    <t>Проект решения
(2028 год)</t>
  </si>
  <si>
    <t>Решение ЧГД от 17.12.2025 № 201 (2026 год)</t>
  </si>
  <si>
    <t>Решение ЧГД от 17.12.2025 № 201 (2027 год)</t>
  </si>
  <si>
    <t>Решение ЧГД от 17.12.2025 № 201 (2028 год)</t>
  </si>
  <si>
    <t>Решение ЧГД от 24.02.2026 № 13 (2027 год)</t>
  </si>
  <si>
    <t>Решение ЧГД от 24.02.2026 № 13 (2026 год)</t>
  </si>
  <si>
    <t>Решение ЧГД от 24.02.2026 № 13 (2028 год)</t>
  </si>
  <si>
    <t>2026 год</t>
  </si>
  <si>
    <t>2027 год</t>
  </si>
  <si>
    <t>2028 год</t>
  </si>
  <si>
    <t xml:space="preserve">                        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</si>
  <si>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</si>
  <si>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</si>
  <si>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</si>
  <si>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                      от 17.12.2025 № 201</t>
  </si>
  <si>
    <t xml:space="preserve">                                                                                                                                                    от 28.04.2026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</si>
</sst>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0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abSelected="1" view="pageBreakPreview" zoomScale="73" zoomScaleSheetLayoutView="73" workbookViewId="0">
      <selection activeCell="A4" sqref="A4:V4"/>
    </sheetView>
  </sheetViews>
  <sheetFormatPr defaultColWidth="9.140625" defaultRowHeight="16.5" x14ac:dyDescent="0.2"/>
  <cols>
    <col min="1" max="1" width="65.85546875" style="1" customWidth="1"/>
    <col min="2" max="2" width="18.5703125" style="1" hidden="1" customWidth="1"/>
    <col min="3" max="3" width="14.140625" style="1" hidden="1" customWidth="1"/>
    <col min="4" max="4" width="20" style="1" hidden="1" customWidth="1"/>
    <col min="5" max="5" width="13.85546875" style="1" hidden="1" customWidth="1"/>
    <col min="6" max="6" width="20.5703125" style="1" hidden="1" customWidth="1"/>
    <col min="7" max="7" width="13.5703125" style="1" hidden="1" customWidth="1"/>
    <col min="8" max="8" width="20.140625" style="1" customWidth="1"/>
    <col min="9" max="9" width="19.42578125" style="1" hidden="1" customWidth="1"/>
    <col min="10" max="10" width="12.85546875" style="1" hidden="1" customWidth="1"/>
    <col min="11" max="11" width="5.28515625" style="1" hidden="1" customWidth="1"/>
    <col min="12" max="12" width="4.140625" style="1" hidden="1" customWidth="1"/>
    <col min="13" max="13" width="19.28515625" style="1" hidden="1" customWidth="1"/>
    <col min="14" max="14" width="14.28515625" style="1" hidden="1" customWidth="1"/>
    <col min="15" max="15" width="20.28515625" style="1" customWidth="1"/>
    <col min="16" max="16" width="19.5703125" style="1" hidden="1" customWidth="1"/>
    <col min="17" max="17" width="13.28515625" style="1" hidden="1" customWidth="1"/>
    <col min="18" max="18" width="20.28515625" style="1" hidden="1" customWidth="1"/>
    <col min="19" max="19" width="13.140625" style="1" hidden="1" customWidth="1"/>
    <col min="20" max="20" width="20.7109375" style="1" hidden="1" customWidth="1"/>
    <col min="21" max="21" width="13.85546875" style="1" hidden="1" customWidth="1"/>
    <col min="22" max="22" width="19.85546875" style="1" customWidth="1"/>
    <col min="23" max="16384" width="9.140625" style="1"/>
  </cols>
  <sheetData>
    <row r="1" spans="1:22" x14ac:dyDescent="0.2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  <c r="T1" s="16"/>
      <c r="U1" s="16"/>
      <c r="V1" s="16"/>
    </row>
    <row r="2" spans="1:22" x14ac:dyDescent="0.2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6"/>
      <c r="U2" s="16"/>
      <c r="V2" s="16"/>
    </row>
    <row r="3" spans="1:22" x14ac:dyDescent="0.2">
      <c r="A3" s="15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6"/>
      <c r="U3" s="16"/>
      <c r="V3" s="16"/>
    </row>
    <row r="4" spans="1:22" x14ac:dyDescent="0.2">
      <c r="A4" s="15" t="s">
        <v>26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16"/>
      <c r="U4" s="16"/>
      <c r="V4" s="16"/>
    </row>
    <row r="5" spans="1:22" x14ac:dyDescent="0.2">
      <c r="A5" s="9"/>
      <c r="B5" s="9"/>
      <c r="C5" s="9"/>
      <c r="D5" s="9"/>
      <c r="E5" s="9"/>
      <c r="F5" s="9"/>
      <c r="G5" s="11"/>
      <c r="H5" s="11"/>
      <c r="I5" s="9"/>
      <c r="J5" s="9"/>
      <c r="K5" s="9"/>
      <c r="L5" s="9"/>
      <c r="M5" s="9"/>
      <c r="N5" s="11"/>
      <c r="O5" s="11"/>
      <c r="P5" s="9"/>
      <c r="Q5" s="9"/>
      <c r="R5" s="9"/>
    </row>
    <row r="6" spans="1:22" x14ac:dyDescent="0.2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  <c r="T6" s="16"/>
      <c r="U6" s="16"/>
      <c r="V6" s="16"/>
    </row>
    <row r="7" spans="1:22" x14ac:dyDescent="0.2">
      <c r="A7" s="15" t="s">
        <v>22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  <c r="T7" s="16"/>
      <c r="U7" s="16"/>
      <c r="V7" s="16"/>
    </row>
    <row r="8" spans="1:22" x14ac:dyDescent="0.2">
      <c r="A8" s="15" t="s">
        <v>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  <c r="T8" s="16"/>
      <c r="U8" s="16"/>
      <c r="V8" s="16"/>
    </row>
    <row r="9" spans="1:22" x14ac:dyDescent="0.2">
      <c r="A9" s="15" t="s">
        <v>25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  <c r="T9" s="16"/>
      <c r="U9" s="16"/>
      <c r="V9" s="16"/>
    </row>
    <row r="12" spans="1:22" ht="21" customHeight="1" x14ac:dyDescent="0.2">
      <c r="A12" s="21" t="s">
        <v>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2" ht="21" customHeight="1" x14ac:dyDescent="0.2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5"/>
    </row>
    <row r="15" spans="1:22" x14ac:dyDescent="0.2">
      <c r="B15" s="19"/>
      <c r="C15" s="19"/>
      <c r="D15" s="19"/>
      <c r="E15" s="19"/>
      <c r="F15" s="19"/>
      <c r="G15" s="19"/>
      <c r="H15" s="19"/>
      <c r="I15" s="19"/>
      <c r="J15" s="8"/>
      <c r="K15" s="8"/>
      <c r="L15" s="10"/>
      <c r="M15" s="10"/>
      <c r="N15" s="12"/>
      <c r="O15" s="12"/>
    </row>
    <row r="16" spans="1:22" ht="28.5" customHeight="1" x14ac:dyDescent="0.2">
      <c r="A16" s="17" t="s">
        <v>1</v>
      </c>
      <c r="B16" s="18" t="s">
        <v>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20"/>
      <c r="R16" s="20"/>
      <c r="S16" s="20"/>
      <c r="T16" s="20"/>
      <c r="U16" s="20"/>
      <c r="V16" s="20"/>
    </row>
    <row r="17" spans="1:22" ht="49.5" customHeight="1" x14ac:dyDescent="0.2">
      <c r="A17" s="18"/>
      <c r="B17" s="4" t="s">
        <v>9</v>
      </c>
      <c r="C17" s="14" t="s">
        <v>8</v>
      </c>
      <c r="D17" s="13" t="s">
        <v>12</v>
      </c>
      <c r="E17" s="14" t="s">
        <v>8</v>
      </c>
      <c r="F17" s="13" t="s">
        <v>16</v>
      </c>
      <c r="G17" s="14" t="s">
        <v>8</v>
      </c>
      <c r="H17" s="4" t="s">
        <v>18</v>
      </c>
      <c r="I17" s="4" t="s">
        <v>10</v>
      </c>
      <c r="J17" s="14" t="s">
        <v>8</v>
      </c>
      <c r="K17" s="13" t="s">
        <v>13</v>
      </c>
      <c r="L17" s="14" t="s">
        <v>8</v>
      </c>
      <c r="M17" s="13" t="s">
        <v>15</v>
      </c>
      <c r="N17" s="14" t="s">
        <v>8</v>
      </c>
      <c r="O17" s="4" t="s">
        <v>19</v>
      </c>
      <c r="P17" s="4" t="s">
        <v>11</v>
      </c>
      <c r="Q17" s="14" t="s">
        <v>8</v>
      </c>
      <c r="R17" s="13" t="s">
        <v>14</v>
      </c>
      <c r="S17" s="14" t="s">
        <v>8</v>
      </c>
      <c r="T17" s="13" t="s">
        <v>17</v>
      </c>
      <c r="U17" s="14" t="s">
        <v>8</v>
      </c>
      <c r="V17" s="4" t="s">
        <v>20</v>
      </c>
    </row>
    <row r="18" spans="1:22" ht="30.75" customHeight="1" x14ac:dyDescent="0.2">
      <c r="A18" s="3" t="s">
        <v>4</v>
      </c>
      <c r="B18" s="2">
        <f>SUM(B19,B20)</f>
        <v>304688.90000000002</v>
      </c>
      <c r="C18" s="2">
        <f>SUM(C19,C20)</f>
        <v>265490.90000000002</v>
      </c>
      <c r="D18" s="2">
        <f>B18+C18</f>
        <v>570179.80000000005</v>
      </c>
      <c r="E18" s="2">
        <f>SUM(E19,E20)</f>
        <v>69992</v>
      </c>
      <c r="F18" s="2">
        <f>D18+E18</f>
        <v>640171.80000000005</v>
      </c>
      <c r="G18" s="2">
        <f>SUM(G19,G20)</f>
        <v>25264.5</v>
      </c>
      <c r="H18" s="2">
        <f>F18+G18</f>
        <v>665436.30000000005</v>
      </c>
      <c r="I18" s="2">
        <f>SUM(I19,I20)</f>
        <v>348025.69999999995</v>
      </c>
      <c r="J18" s="2">
        <f>SUM(J19,J20)</f>
        <v>21879.200000000012</v>
      </c>
      <c r="K18" s="2">
        <f>I18+J18</f>
        <v>369904.89999999997</v>
      </c>
      <c r="L18" s="2">
        <f>SUM(L19,L20)</f>
        <v>0</v>
      </c>
      <c r="M18" s="2">
        <f>K18+L18</f>
        <v>369904.89999999997</v>
      </c>
      <c r="N18" s="2">
        <f>SUM(N19,N20)</f>
        <v>0</v>
      </c>
      <c r="O18" s="2">
        <f>M18+N18</f>
        <v>369904.89999999997</v>
      </c>
      <c r="P18" s="2">
        <f>SUM(P19:P20)</f>
        <v>365767.6</v>
      </c>
      <c r="Q18" s="2">
        <f>SUM(Q19,Q20)</f>
        <v>59273.400000000023</v>
      </c>
      <c r="R18" s="2">
        <f>P18+Q18</f>
        <v>425041</v>
      </c>
      <c r="S18" s="2">
        <f>SUM(S19,S20)</f>
        <v>0</v>
      </c>
      <c r="T18" s="2">
        <f>R18+S18</f>
        <v>425041</v>
      </c>
      <c r="U18" s="2">
        <f>SUM(U19,U20)</f>
        <v>0</v>
      </c>
      <c r="V18" s="2">
        <f>T18+U18</f>
        <v>425041</v>
      </c>
    </row>
    <row r="19" spans="1:22" ht="56.25" customHeight="1" x14ac:dyDescent="0.2">
      <c r="A19" s="6" t="s">
        <v>6</v>
      </c>
      <c r="B19" s="7">
        <v>404688.9</v>
      </c>
      <c r="C19" s="7">
        <v>265490.90000000002</v>
      </c>
      <c r="D19" s="2">
        <f t="shared" ref="D19:D20" si="0">B19+C19</f>
        <v>670179.80000000005</v>
      </c>
      <c r="E19" s="7">
        <v>69992</v>
      </c>
      <c r="F19" s="2">
        <f t="shared" ref="F19:F21" si="1">D19+E19</f>
        <v>740171.8</v>
      </c>
      <c r="G19" s="2">
        <v>25264.5</v>
      </c>
      <c r="H19" s="2">
        <f t="shared" ref="H19:H21" si="2">F19+G19</f>
        <v>765436.3</v>
      </c>
      <c r="I19" s="2">
        <v>652714.6</v>
      </c>
      <c r="J19" s="2">
        <v>287370.10000000003</v>
      </c>
      <c r="K19" s="2">
        <f t="shared" ref="K19:K20" si="3">I19+J19</f>
        <v>940084.7</v>
      </c>
      <c r="L19" s="2">
        <v>69992</v>
      </c>
      <c r="M19" s="2">
        <f t="shared" ref="M19:M21" si="4">K19+L19</f>
        <v>1010076.7</v>
      </c>
      <c r="N19" s="2">
        <v>25264.5</v>
      </c>
      <c r="O19" s="2">
        <f t="shared" ref="O19:O21" si="5">M19+N19</f>
        <v>1035341.2</v>
      </c>
      <c r="P19" s="2">
        <v>1018482.2</v>
      </c>
      <c r="Q19" s="2">
        <v>346643.50000000006</v>
      </c>
      <c r="R19" s="2">
        <f t="shared" ref="R19:R20" si="6">P19+Q19</f>
        <v>1365125.7</v>
      </c>
      <c r="S19" s="2">
        <v>69992</v>
      </c>
      <c r="T19" s="2">
        <f t="shared" ref="T19:T21" si="7">R19+S19</f>
        <v>1435117.7</v>
      </c>
      <c r="U19" s="2">
        <v>25264.5</v>
      </c>
      <c r="V19" s="2">
        <f t="shared" ref="V19:V21" si="8">T19+U19</f>
        <v>1460382.2</v>
      </c>
    </row>
    <row r="20" spans="1:22" ht="41.25" customHeight="1" x14ac:dyDescent="0.2">
      <c r="A20" s="6" t="s">
        <v>0</v>
      </c>
      <c r="B20" s="7">
        <v>-100000</v>
      </c>
      <c r="C20" s="7"/>
      <c r="D20" s="2">
        <f t="shared" si="0"/>
        <v>-100000</v>
      </c>
      <c r="E20" s="7"/>
      <c r="F20" s="2">
        <f t="shared" si="1"/>
        <v>-100000</v>
      </c>
      <c r="G20" s="2"/>
      <c r="H20" s="2">
        <f t="shared" si="2"/>
        <v>-100000</v>
      </c>
      <c r="I20" s="2">
        <v>-304688.90000000002</v>
      </c>
      <c r="J20" s="2">
        <v>-265490.90000000002</v>
      </c>
      <c r="K20" s="2">
        <f t="shared" si="3"/>
        <v>-570179.80000000005</v>
      </c>
      <c r="L20" s="2">
        <v>-69992</v>
      </c>
      <c r="M20" s="2">
        <f t="shared" si="4"/>
        <v>-640171.80000000005</v>
      </c>
      <c r="N20" s="2">
        <v>-25264.5</v>
      </c>
      <c r="O20" s="2">
        <f t="shared" si="5"/>
        <v>-665436.30000000005</v>
      </c>
      <c r="P20" s="2">
        <v>-652714.6</v>
      </c>
      <c r="Q20" s="2">
        <v>-287370.10000000003</v>
      </c>
      <c r="R20" s="2">
        <f t="shared" si="6"/>
        <v>-940084.7</v>
      </c>
      <c r="S20" s="2">
        <v>-69992</v>
      </c>
      <c r="T20" s="2">
        <f t="shared" si="7"/>
        <v>-1010076.7</v>
      </c>
      <c r="U20" s="2">
        <v>-25264.5</v>
      </c>
      <c r="V20" s="2">
        <f t="shared" si="8"/>
        <v>-1035341.2</v>
      </c>
    </row>
    <row r="21" spans="1:22" ht="26.25" customHeight="1" x14ac:dyDescent="0.2">
      <c r="A21" s="6" t="s">
        <v>5</v>
      </c>
      <c r="B21" s="7">
        <f>SUM(B18)</f>
        <v>304688.90000000002</v>
      </c>
      <c r="C21" s="7">
        <f t="shared" ref="C21:D21" si="9">SUM(C18)</f>
        <v>265490.90000000002</v>
      </c>
      <c r="D21" s="7">
        <f t="shared" si="9"/>
        <v>570179.80000000005</v>
      </c>
      <c r="E21" s="7">
        <f t="shared" ref="E21:G21" si="10">SUM(E18)</f>
        <v>69992</v>
      </c>
      <c r="F21" s="2">
        <f t="shared" si="1"/>
        <v>640171.80000000005</v>
      </c>
      <c r="G21" s="2">
        <f t="shared" si="10"/>
        <v>25264.5</v>
      </c>
      <c r="H21" s="2">
        <f t="shared" si="2"/>
        <v>665436.30000000005</v>
      </c>
      <c r="I21" s="2">
        <f>SUM(I18)</f>
        <v>348025.69999999995</v>
      </c>
      <c r="J21" s="2">
        <f t="shared" ref="J21:K21" si="11">SUM(J18)</f>
        <v>21879.200000000012</v>
      </c>
      <c r="K21" s="2">
        <f t="shared" si="11"/>
        <v>369904.89999999997</v>
      </c>
      <c r="L21" s="2">
        <f t="shared" ref="L21:N21" si="12">SUM(L18)</f>
        <v>0</v>
      </c>
      <c r="M21" s="2">
        <f t="shared" si="4"/>
        <v>369904.89999999997</v>
      </c>
      <c r="N21" s="2">
        <f t="shared" si="12"/>
        <v>0</v>
      </c>
      <c r="O21" s="2">
        <f t="shared" si="5"/>
        <v>369904.89999999997</v>
      </c>
      <c r="P21" s="2">
        <f>P18</f>
        <v>365767.6</v>
      </c>
      <c r="Q21" s="2">
        <f t="shared" ref="Q21:R21" si="13">Q18</f>
        <v>59273.400000000023</v>
      </c>
      <c r="R21" s="2">
        <f t="shared" si="13"/>
        <v>425041</v>
      </c>
      <c r="S21" s="2">
        <f t="shared" ref="S21:U21" si="14">S18</f>
        <v>0</v>
      </c>
      <c r="T21" s="2">
        <f t="shared" si="7"/>
        <v>425041</v>
      </c>
      <c r="U21" s="2">
        <f t="shared" si="14"/>
        <v>0</v>
      </c>
      <c r="V21" s="2">
        <f t="shared" si="8"/>
        <v>425041</v>
      </c>
    </row>
  </sheetData>
  <sheetProtection selectLockedCells="1" selectUnlockedCells="1"/>
  <mergeCells count="13">
    <mergeCell ref="A9:V9"/>
    <mergeCell ref="A16:A17"/>
    <mergeCell ref="B15:I15"/>
    <mergeCell ref="B16:V16"/>
    <mergeCell ref="A12:V12"/>
    <mergeCell ref="A13:V13"/>
    <mergeCell ref="A1:V1"/>
    <mergeCell ref="A4:V4"/>
    <mergeCell ref="A6:V6"/>
    <mergeCell ref="A7:V7"/>
    <mergeCell ref="A8:V8"/>
    <mergeCell ref="A2:V2"/>
    <mergeCell ref="A3:V3"/>
  </mergeCells>
  <pageMargins left="1.1812499999999999" right="0.39374999999999999" top="0.78749999999999998" bottom="0.78749999999999998" header="0.51180555555555551" footer="0.51180555555555551"/>
  <pageSetup paperSize="9" scale="6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Смирнова Елена Александровна</cp:lastModifiedBy>
  <cp:lastPrinted>2026-02-19T11:27:48Z</cp:lastPrinted>
  <dcterms:created xsi:type="dcterms:W3CDTF">2012-05-25T08:41:57Z</dcterms:created>
  <dcterms:modified xsi:type="dcterms:W3CDTF">2026-04-28T09:52:51Z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757274018</vt:i4>
  </property>
  <property fmtid="{D5CDD505-2E9C-101B-9397-08002B2CF9AE}" pid="4" name="_EmailSubject">
    <vt:lpwstr/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PreviousAdHocReviewCycleID">
    <vt:i4>-520466938</vt:i4>
  </property>
</Properties>
</file>